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Sheet1!$A$3:$I$12</definedName>
  </definedNames>
  <calcPr calcId="144525"/>
</workbook>
</file>

<file path=xl/calcChain.xml><?xml version="1.0" encoding="utf-8"?>
<calcChain xmlns="http://schemas.openxmlformats.org/spreadsheetml/2006/main">
  <c r="H5" i="1" l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4" i="1"/>
  <c r="I4" i="1" s="1"/>
  <c r="E5" i="1"/>
  <c r="E6" i="1"/>
  <c r="E7" i="1"/>
  <c r="E8" i="1"/>
  <c r="E9" i="1"/>
  <c r="E10" i="1"/>
  <c r="E11" i="1"/>
  <c r="E12" i="1"/>
  <c r="E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<sst xmlns="http://schemas.openxmlformats.org/spreadsheetml/2006/main" count="85" uniqueCount="39">
  <si>
    <t>CHI NHÁNH NGÂN HÀNG THÁI BÌNH DƯƠNG</t>
  </si>
  <si>
    <t>BẢNG TỔNG KẾT MUA BÁN VÀNG NGOẠI TỆ TRONG NGÀY 01/01/2018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</si>
  <si>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</si>
  <si>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</si>
  <si>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</si>
  <si>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</si>
  <si>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</si>
  <si>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</si>
  <si>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</si>
  <si>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</si>
  <si>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</si>
  <si>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</si>
  <si>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</si>
  <si>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</si>
  <si>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</si>
  <si>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</si>
  <si>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</si>
  <si>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</si>
  <si>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</si>
  <si>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</si>
  <si>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Tên hàng</t>
  </si>
  <si>
    <t>Đơn giá</t>
  </si>
  <si>
    <t xml:space="preserve">Mua </t>
  </si>
  <si>
    <t>Vàng 99%</t>
  </si>
  <si>
    <t>Vàng 97%</t>
  </si>
  <si>
    <t>Đô La Mỹ</t>
  </si>
  <si>
    <t>Bảng Anh</t>
  </si>
  <si>
    <t>Mác Đức</t>
  </si>
  <si>
    <t>Franc Pháp</t>
  </si>
  <si>
    <t>lượng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</si>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</sst>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L19" sqref="L19"/>
    </sheetView>
  </sheetViews>
  <sheetFormatPr defaultRowHeight="16.5" x14ac:dyDescent="0.25"/>
  <cols>
    <col min="1" max="1" width="9.28515625" style="1" bestFit="1" customWidth="1"/>
    <col min="2" max="2" width="10.7109375" style="1" bestFit="1" customWidth="1"/>
    <col min="3" max="3" width="14.85546875" style="1" customWidth="1"/>
    <col min="4" max="4" width="10.28515625" style="1" bestFit="1" customWidth="1"/>
    <col min="5" max="5" width="12" style="1" bestFit="1" customWidth="1"/>
    <col min="6" max="7" width="10.28515625" style="1" bestFit="1" customWidth="1"/>
    <col min="8" max="8" width="12.85546875" style="1" customWidth="1"/>
    <col min="9" max="9" width="15.5703125" style="1" customWidth="1"/>
    <col min="10" max="16384" width="9.140625" style="1"/>
  </cols>
  <sheetData>
    <row r="1" spans="1: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6" t="s">
        <v>30</v>
      </c>
      <c r="B4" s="2" t="s">
        <v>11</v>
      </c>
      <c r="C4" s="2" t="str">
        <f t="shared" ref="C4:C12" si="0">VLOOKUP(LEFT(B4,3),$A$17:$B$22,2,0)</f>
        <v>Vàng 99%</v>
      </c>
      <c r="D4" s="2">
        <v>5</v>
      </c>
      <c r="E4" s="2" t="str">
        <f t="shared" ref="E4:E12" si="1">IF(LEFT(B4,1)="V","lượng","mã hàng")</f>
        <v>lượng</v>
      </c>
      <c r="F4" s="2" t="s">
        <v>17</v>
      </c>
      <c r="G4" s="2"/>
      <c r="H4" s="2">
        <f t="shared" ref="H4:H12" si="2">VLOOKUP(B4,$A$15:$D$22,IF(F4="X",3,4),0)</f>
        <v>5000000</v>
      </c>
      <c r="I4" s="2">
        <f t="shared" ref="I4:I12" si="3">H4*D4</f>
        <v>25000000</v>
      </c>
    </row>
    <row r="5" spans="1:9" x14ac:dyDescent="0.25">
      <c r="A5" s="6" t="s">
        <v>31</v>
      </c>
      <c r="B5" s="2" t="s">
        <v>12</v>
      </c>
      <c r="C5" s="2" t="str">
        <f t="shared" si="0"/>
        <v>Vàng 97%</v>
      </c>
      <c r="D5" s="2">
        <v>12</v>
      </c>
      <c r="E5" s="2" t="str">
        <f t="shared" si="1"/>
        <v>lượng</v>
      </c>
      <c r="F5" s="2"/>
      <c r="G5" s="2" t="s">
        <v>17</v>
      </c>
      <c r="H5" s="2">
        <f t="shared" si="2"/>
        <v>4940000</v>
      </c>
      <c r="I5" s="2">
        <f t="shared" si="3"/>
        <v>59280000</v>
      </c>
    </row>
    <row r="6" spans="1:9" x14ac:dyDescent="0.25">
      <c r="A6" s="6" t="s">
        <v>32</v>
      </c>
      <c r="B6" s="2" t="s">
        <v>13</v>
      </c>
      <c r="C6" s="2" t="str">
        <f t="shared" si="0"/>
        <v>Đô La Mỹ</v>
      </c>
      <c r="D6" s="2">
        <v>1200</v>
      </c>
      <c r="E6" s="2" t="str">
        <f t="shared" si="1"/>
        <v>mã hàng</v>
      </c>
      <c r="F6" s="2"/>
      <c r="G6" s="2" t="s">
        <v>17</v>
      </c>
      <c r="H6" s="2">
        <f t="shared" si="2"/>
        <v>11670</v>
      </c>
      <c r="I6" s="2">
        <f t="shared" si="3"/>
        <v>14004000</v>
      </c>
    </row>
    <row r="7" spans="1:9" ht="14.25" customHeight="1" x14ac:dyDescent="0.25">
      <c r="A7" s="6" t="s">
        <v>33</v>
      </c>
      <c r="B7" s="2" t="s">
        <v>14</v>
      </c>
      <c r="C7" s="2" t="str">
        <f t="shared" si="0"/>
        <v>Franc Pháp</v>
      </c>
      <c r="D7" s="2">
        <v>5000</v>
      </c>
      <c r="E7" s="2" t="str">
        <f t="shared" si="1"/>
        <v>mã hàng</v>
      </c>
      <c r="F7" s="2" t="s">
        <v>17</v>
      </c>
      <c r="G7" s="2"/>
      <c r="H7" s="2">
        <f t="shared" si="2"/>
        <v>2960</v>
      </c>
      <c r="I7" s="2">
        <f t="shared" si="3"/>
        <v>14800000</v>
      </c>
    </row>
    <row r="8" spans="1:9" x14ac:dyDescent="0.25">
      <c r="A8" s="6" t="s">
        <v>34</v>
      </c>
      <c r="B8" s="2" t="s">
        <v>12</v>
      </c>
      <c r="C8" s="2" t="str">
        <f t="shared" si="0"/>
        <v>Vàng 97%</v>
      </c>
      <c r="D8" s="2">
        <v>5</v>
      </c>
      <c r="E8" s="2" t="str">
        <f t="shared" si="1"/>
        <v>lượng</v>
      </c>
      <c r="F8" s="2" t="s">
        <v>17</v>
      </c>
      <c r="G8" s="2"/>
      <c r="H8" s="2">
        <f t="shared" si="2"/>
        <v>4000000</v>
      </c>
      <c r="I8" s="2">
        <f t="shared" si="3"/>
        <v>20000000</v>
      </c>
    </row>
    <row r="9" spans="1:9" x14ac:dyDescent="0.25">
      <c r="A9" s="6" t="s">
        <v>35</v>
      </c>
      <c r="B9" s="2" t="s">
        <v>15</v>
      </c>
      <c r="C9" s="2" t="str">
        <f t="shared" si="0"/>
        <v>Mác Đức</v>
      </c>
      <c r="D9" s="2">
        <v>4500</v>
      </c>
      <c r="E9" s="2" t="str">
        <f t="shared" si="1"/>
        <v>mã hàng</v>
      </c>
      <c r="F9" s="2" t="s">
        <v>17</v>
      </c>
      <c r="G9" s="2"/>
      <c r="H9" s="2">
        <f t="shared" si="2"/>
        <v>5700</v>
      </c>
      <c r="I9" s="2">
        <f t="shared" si="3"/>
        <v>25650000</v>
      </c>
    </row>
    <row r="10" spans="1:9" x14ac:dyDescent="0.25">
      <c r="A10" s="6" t="s">
        <v>36</v>
      </c>
      <c r="B10" s="2" t="s">
        <v>16</v>
      </c>
      <c r="C10" s="2" t="str">
        <f t="shared" si="0"/>
        <v>Bảng Anh</v>
      </c>
      <c r="D10" s="2">
        <v>800</v>
      </c>
      <c r="E10" s="2" t="str">
        <f t="shared" si="1"/>
        <v>mã hàng</v>
      </c>
      <c r="F10" s="2"/>
      <c r="G10" s="2" t="s">
        <v>17</v>
      </c>
      <c r="H10" s="2">
        <f t="shared" si="2"/>
        <v>18800</v>
      </c>
      <c r="I10" s="2">
        <f t="shared" si="3"/>
        <v>15040000</v>
      </c>
    </row>
    <row r="11" spans="1:9" x14ac:dyDescent="0.25">
      <c r="A11" s="6" t="s">
        <v>37</v>
      </c>
      <c r="B11" s="2" t="s">
        <v>13</v>
      </c>
      <c r="C11" s="2" t="str">
        <f t="shared" si="0"/>
        <v>Đô La Mỹ</v>
      </c>
      <c r="D11" s="2">
        <v>8000</v>
      </c>
      <c r="E11" s="2" t="str">
        <f t="shared" si="1"/>
        <v>mã hàng</v>
      </c>
      <c r="F11" s="2" t="s">
        <v>17</v>
      </c>
      <c r="G11" s="2"/>
      <c r="H11" s="2">
        <f t="shared" si="2"/>
        <v>1650</v>
      </c>
      <c r="I11" s="2">
        <f t="shared" si="3"/>
        <v>13200000</v>
      </c>
    </row>
    <row r="12" spans="1:9" x14ac:dyDescent="0.25">
      <c r="A12" s="6" t="s">
        <v>38</v>
      </c>
      <c r="B12" s="2" t="s">
        <v>11</v>
      </c>
      <c r="C12" s="2" t="str">
        <f t="shared" si="0"/>
        <v>Vàng 99%</v>
      </c>
      <c r="D12" s="2">
        <v>28</v>
      </c>
      <c r="E12" s="2" t="str">
        <f t="shared" si="1"/>
        <v>lượng</v>
      </c>
      <c r="F12" s="2" t="s">
        <v>17</v>
      </c>
      <c r="G12" s="2"/>
      <c r="H12" s="2">
        <f t="shared" si="2"/>
        <v>5000000</v>
      </c>
      <c r="I12" s="2">
        <f t="shared" si="3"/>
        <v>140000000</v>
      </c>
    </row>
    <row r="14" spans="1:9" x14ac:dyDescent="0.25">
      <c r="A14" s="1" t="s">
        <v>18</v>
      </c>
    </row>
    <row r="15" spans="1:9" x14ac:dyDescent="0.25">
      <c r="A15" s="5" t="s">
        <v>19</v>
      </c>
      <c r="B15" s="5" t="s">
        <v>20</v>
      </c>
      <c r="C15" s="5" t="s">
        <v>21</v>
      </c>
      <c r="D15" s="5"/>
    </row>
    <row r="16" spans="1:9" x14ac:dyDescent="0.25">
      <c r="A16" s="5"/>
      <c r="B16" s="5"/>
      <c r="C16" s="2" t="s">
        <v>22</v>
      </c>
      <c r="D16" s="2" t="s">
        <v>8</v>
      </c>
    </row>
    <row r="17" spans="1:9" x14ac:dyDescent="0.25">
      <c r="A17" s="2" t="s">
        <v>11</v>
      </c>
      <c r="B17" s="2" t="s">
        <v>23</v>
      </c>
      <c r="C17" s="2">
        <v>5000000</v>
      </c>
      <c r="D17" s="2">
        <v>5040000</v>
      </c>
    </row>
    <row r="18" spans="1:9" x14ac:dyDescent="0.25">
      <c r="A18" s="2" t="s">
        <v>12</v>
      </c>
      <c r="B18" s="2" t="s">
        <v>24</v>
      </c>
      <c r="C18" s="2">
        <v>4000000</v>
      </c>
      <c r="D18" s="2">
        <v>4940000</v>
      </c>
    </row>
    <row r="19" spans="1:9" x14ac:dyDescent="0.25">
      <c r="A19" s="2" t="s">
        <v>13</v>
      </c>
      <c r="B19" s="2" t="s">
        <v>25</v>
      </c>
      <c r="C19" s="2">
        <v>1650</v>
      </c>
      <c r="D19" s="2">
        <v>11670</v>
      </c>
    </row>
    <row r="20" spans="1:9" x14ac:dyDescent="0.25">
      <c r="A20" s="2" t="s">
        <v>16</v>
      </c>
      <c r="B20" s="2" t="s">
        <v>26</v>
      </c>
      <c r="C20" s="2">
        <v>8600</v>
      </c>
      <c r="D20" s="2">
        <v>18800</v>
      </c>
    </row>
    <row r="21" spans="1:9" x14ac:dyDescent="0.25">
      <c r="A21" s="2" t="s">
        <v>15</v>
      </c>
      <c r="B21" s="2" t="s">
        <v>27</v>
      </c>
      <c r="C21" s="2">
        <v>5700</v>
      </c>
      <c r="D21" s="2">
        <v>5856</v>
      </c>
    </row>
    <row r="22" spans="1:9" x14ac:dyDescent="0.25">
      <c r="A22" s="2" t="s">
        <v>14</v>
      </c>
      <c r="B22" s="2" t="s">
        <v>28</v>
      </c>
      <c r="C22" s="2">
        <v>2960</v>
      </c>
      <c r="D22" s="2">
        <v>3000</v>
      </c>
    </row>
    <row r="25" spans="1:9" x14ac:dyDescent="0.25">
      <c r="A25" s="4" t="s">
        <v>2</v>
      </c>
      <c r="B25" s="4" t="s">
        <v>3</v>
      </c>
      <c r="C25" s="4" t="s">
        <v>4</v>
      </c>
      <c r="D25" s="4" t="s">
        <v>5</v>
      </c>
      <c r="E25" s="4" t="s">
        <v>6</v>
      </c>
      <c r="F25" s="4" t="s">
        <v>7</v>
      </c>
      <c r="G25" s="4" t="s">
        <v>8</v>
      </c>
      <c r="H25" s="4" t="s">
        <v>9</v>
      </c>
      <c r="I25" s="4" t="s">
        <v>10</v>
      </c>
    </row>
    <row r="26" spans="1:9" x14ac:dyDescent="0.25">
      <c r="A26" s="6" t="s">
        <v>30</v>
      </c>
      <c r="B26" s="2" t="s">
        <v>11</v>
      </c>
      <c r="C26" s="2" t="s">
        <v>23</v>
      </c>
      <c r="D26" s="2">
        <v>5</v>
      </c>
      <c r="E26" s="2" t="s">
        <v>29</v>
      </c>
      <c r="F26" s="2" t="s">
        <v>17</v>
      </c>
      <c r="G26" s="2"/>
      <c r="H26" s="2">
        <v>5000000</v>
      </c>
      <c r="I26" s="2">
        <v>25000000</v>
      </c>
    </row>
    <row r="27" spans="1:9" x14ac:dyDescent="0.25">
      <c r="A27" s="6" t="s">
        <v>31</v>
      </c>
      <c r="B27" s="2" t="s">
        <v>12</v>
      </c>
      <c r="C27" s="2" t="s">
        <v>24</v>
      </c>
      <c r="D27" s="2">
        <v>12</v>
      </c>
      <c r="E27" s="2" t="s">
        <v>29</v>
      </c>
      <c r="F27" s="2"/>
      <c r="G27" s="2" t="s">
        <v>17</v>
      </c>
      <c r="H27" s="2">
        <v>4940000</v>
      </c>
      <c r="I27" s="2">
        <v>59280000</v>
      </c>
    </row>
    <row r="28" spans="1:9" x14ac:dyDescent="0.25">
      <c r="A28" s="6" t="s">
        <v>34</v>
      </c>
      <c r="B28" s="2" t="s">
        <v>12</v>
      </c>
      <c r="C28" s="2" t="s">
        <v>24</v>
      </c>
      <c r="D28" s="2">
        <v>5</v>
      </c>
      <c r="E28" s="2" t="s">
        <v>29</v>
      </c>
      <c r="F28" s="2" t="s">
        <v>17</v>
      </c>
      <c r="G28" s="2"/>
      <c r="H28" s="2">
        <v>4000000</v>
      </c>
      <c r="I28" s="2">
        <v>20000000</v>
      </c>
    </row>
    <row r="29" spans="1:9" x14ac:dyDescent="0.25">
      <c r="A29" s="6" t="s">
        <v>38</v>
      </c>
      <c r="B29" s="2" t="s">
        <v>11</v>
      </c>
      <c r="C29" s="2" t="s">
        <v>23</v>
      </c>
      <c r="D29" s="2">
        <v>28</v>
      </c>
      <c r="E29" s="2" t="s">
        <v>29</v>
      </c>
      <c r="F29" s="2" t="s">
        <v>17</v>
      </c>
      <c r="G29" s="2"/>
      <c r="H29" s="2">
        <v>5000000</v>
      </c>
      <c r="I29" s="2">
        <v>140000000</v>
      </c>
    </row>
  </sheetData>
  <mergeCells count="3">
    <mergeCell ref="A15:A16"/>
    <mergeCell ref="B15:B16"/>
    <mergeCell ref="C15:D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2019-05-17T06:34:50Z</dcterms:created>
  <dcterms:modified xsi:type="dcterms:W3CDTF">2019-05-17T07:31:07Z</dcterms:modified>
</cp:coreProperties>
</file>